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 tabRatio="500"/>
  </bookViews>
  <sheets>
    <sheet name="Sheet1" sheetId="1" r:id="rId1"/>
  </sheets>
  <definedNames>
    <definedName name="_xlnm.Print_Area" localSheetId="0">Sheet1!$A$1:$U$25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<sst xmlns="http://schemas.openxmlformats.org/spreadsheetml/2006/main" count="65" uniqueCount="49">
  <si>
    <t>工程数量总表</t>
  </si>
  <si>
    <t>行政区划</t>
  </si>
  <si>
    <t>序号</t>
  </si>
  <si>
    <t xml:space="preserve">实施长度 </t>
  </si>
  <si>
    <t>硬化宽度</t>
  </si>
  <si>
    <t>路面结构</t>
  </si>
  <si>
    <t>土路肩</t>
  </si>
  <si>
    <t>挖方</t>
  </si>
  <si>
    <t>清表</t>
  </si>
  <si>
    <t>填方</t>
  </si>
  <si>
    <t>利用方</t>
  </si>
  <si>
    <t>借方</t>
  </si>
  <si>
    <t>弃土</t>
  </si>
  <si>
    <t>会车道路</t>
  </si>
  <si>
    <t>喇叭口</t>
  </si>
  <si>
    <t>下田坡道</t>
  </si>
  <si>
    <t>涵洞</t>
  </si>
  <si>
    <t>备注</t>
  </si>
  <si>
    <t>18cm水泥混凝土路面</t>
  </si>
  <si>
    <t>15cm级配碎石垫层</t>
  </si>
  <si>
    <t>35cm厚砂砾土</t>
  </si>
  <si>
    <t>会车点</t>
  </si>
  <si>
    <t>面积</t>
  </si>
  <si>
    <t>处数</t>
  </si>
  <si>
    <t>m</t>
  </si>
  <si>
    <r>
      <rPr>
        <sz val="12"/>
        <color rgb="FF000000"/>
        <rFont val="宋体"/>
        <charset val="134"/>
      </rPr>
      <t>m</t>
    </r>
    <r>
      <rPr>
        <vertAlign val="superscript"/>
        <sz val="12"/>
        <color rgb="FF000000"/>
        <rFont val="宋体"/>
        <charset val="134"/>
      </rPr>
      <t>2</t>
    </r>
  </si>
  <si>
    <r>
      <rPr>
        <sz val="12"/>
        <color rgb="FF000000"/>
        <rFont val="宋体"/>
        <charset val="134"/>
      </rPr>
      <t>m</t>
    </r>
    <r>
      <rPr>
        <vertAlign val="superscript"/>
        <sz val="12"/>
        <color rgb="FF000000"/>
        <rFont val="宋体"/>
        <charset val="134"/>
      </rPr>
      <t>3</t>
    </r>
  </si>
  <si>
    <t>个</t>
  </si>
  <si>
    <t>道</t>
  </si>
  <si>
    <t>平福乡</t>
  </si>
  <si>
    <t>硬化1段</t>
  </si>
  <si>
    <t>1、18cm厚混凝土面板弯拉强度≮4.0MPa；
2、硬化段面积包含喇叭口，数量为按图面匡算面积。</t>
  </si>
  <si>
    <t>硬化2段</t>
  </si>
  <si>
    <t>硬化3段</t>
  </si>
  <si>
    <t>硬化4段</t>
  </si>
  <si>
    <t>硬化5段</t>
  </si>
  <si>
    <t>硬化6段</t>
  </si>
  <si>
    <t>硬化7段</t>
  </si>
  <si>
    <t>硬化8段</t>
  </si>
  <si>
    <t>硬化9段</t>
  </si>
  <si>
    <t>硬化10段</t>
  </si>
  <si>
    <t>硬化11段</t>
  </si>
  <si>
    <t>硬化12段</t>
  </si>
  <si>
    <t>硬化13段</t>
  </si>
  <si>
    <t>产业路1段</t>
  </si>
  <si>
    <t>产业路2段</t>
  </si>
  <si>
    <t>合计</t>
  </si>
  <si>
    <t>土方调配后</t>
  </si>
  <si>
    <t>新建工程责任标志牌1座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</si>
</sst>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0_ "/>
    <numFmt numFmtId="179" formatCode="0.00000_ "/>
    <numFmt numFmtId="180" formatCode="0.0000000_ "/>
  </numFmts>
  <fonts count="30">
    <font>
      <sz val="11"/>
      <color rgb="FF000000"/>
      <name val="宋体"/>
      <charset val="134"/>
    </font>
    <font>
      <sz val="16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color rgb="FF000000"/>
      <name val="Times New Roman"/>
      <charset val="134"/>
    </font>
    <font>
      <sz val="1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15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76" fontId="3" fillId="3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76" fontId="3" fillId="4" borderId="5" xfId="0" applyNumberFormat="1" applyFont="1" applyFill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>
      <alignment vertical="center"/>
    </xf>
    <xf numFmtId="0" fontId="3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top"/>
    </xf>
    <xf numFmtId="176" fontId="3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tabSelected="1" view="pageBreakPreview" zoomScale="70" zoomScaleNormal="100" topLeftCell="A4" workbookViewId="0">
      <selection activeCell="G25" sqref="G25"/>
    </sheetView>
  </sheetViews>
  <sheetFormatPr defaultColWidth="9" defaultRowHeight="20.4"/>
  <cols>
    <col min="1" max="1" width="5.87037037037037" customWidth="1"/>
    <col min="2" max="2" width="13.3240740740741" style="3" customWidth="1"/>
    <col min="3" max="3" width="17.462962962963" style="3" customWidth="1"/>
    <col min="4" max="4" width="10.9722222222222" style="3" customWidth="1"/>
    <col min="5" max="5" width="14.1203703703704" style="3" customWidth="1"/>
    <col min="6" max="6" width="12.6851851851852" style="3" customWidth="1"/>
    <col min="7" max="7" width="11.8981481481481" style="3" customWidth="1"/>
    <col min="8" max="9" width="12.9444444444444" style="3" customWidth="1"/>
    <col min="10" max="10" width="12.2037037037037" style="3" customWidth="1"/>
    <col min="11" max="12" width="11.7685185185185" style="3" customWidth="1"/>
    <col min="13" max="13" width="12.537037037037" style="3" customWidth="1"/>
    <col min="14" max="14" width="7.77777777777778" style="3" customWidth="1"/>
    <col min="15" max="15" width="12.8518518518519" style="3" customWidth="1"/>
    <col min="16" max="16" width="7.92592592592593" style="3" customWidth="1"/>
    <col min="17" max="17" width="9.68518518518519" style="3" customWidth="1"/>
    <col min="18" max="18" width="10.1574074074074" style="3" customWidth="1"/>
    <col min="19" max="20" width="9.50925925925926" style="3" customWidth="1"/>
    <col min="21" max="21" width="14.7592592592593" style="3" customWidth="1"/>
    <col min="22" max="25" width="15.6296296296296" customWidth="1"/>
  </cols>
  <sheetData>
    <row r="1" ht="48" customHeight="1" spans="1:2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26" customHeight="1" spans="1:2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7"/>
      <c r="P2" s="6" t="s">
        <v>14</v>
      </c>
      <c r="Q2" s="7"/>
      <c r="R2" s="6" t="s">
        <v>15</v>
      </c>
      <c r="S2" s="6"/>
      <c r="T2" s="6" t="s">
        <v>16</v>
      </c>
      <c r="U2" s="8" t="s">
        <v>17</v>
      </c>
    </row>
    <row r="3" s="1" customFormat="1" ht="38" customHeight="1" spans="1:21">
      <c r="A3" s="9"/>
      <c r="B3" s="10"/>
      <c r="C3" s="10"/>
      <c r="D3" s="10"/>
      <c r="E3" s="11" t="s">
        <v>18</v>
      </c>
      <c r="F3" s="11" t="s">
        <v>19</v>
      </c>
      <c r="G3" s="11" t="s">
        <v>20</v>
      </c>
      <c r="H3" s="10"/>
      <c r="I3" s="10"/>
      <c r="J3" s="10"/>
      <c r="K3" s="10"/>
      <c r="L3" s="10"/>
      <c r="M3" s="10"/>
      <c r="N3" s="10" t="s">
        <v>21</v>
      </c>
      <c r="O3" s="10" t="s">
        <v>22</v>
      </c>
      <c r="P3" s="10" t="s">
        <v>23</v>
      </c>
      <c r="Q3" s="10" t="s">
        <v>22</v>
      </c>
      <c r="R3" s="10" t="s">
        <v>23</v>
      </c>
      <c r="S3" s="10" t="s">
        <v>22</v>
      </c>
      <c r="T3" s="10"/>
      <c r="U3" s="12"/>
    </row>
    <row r="4" s="2" customFormat="1" ht="22" customHeight="1" spans="1:21">
      <c r="A4" s="9"/>
      <c r="B4" s="10"/>
      <c r="C4" s="10" t="s">
        <v>24</v>
      </c>
      <c r="D4" s="10" t="s">
        <v>24</v>
      </c>
      <c r="E4" s="13" t="s">
        <v>25</v>
      </c>
      <c r="F4" s="13" t="s">
        <v>25</v>
      </c>
      <c r="G4" s="13" t="s">
        <v>25</v>
      </c>
      <c r="H4" s="13" t="s">
        <v>26</v>
      </c>
      <c r="I4" s="13" t="s">
        <v>26</v>
      </c>
      <c r="J4" s="13" t="s">
        <v>26</v>
      </c>
      <c r="K4" s="13" t="s">
        <v>26</v>
      </c>
      <c r="L4" s="13" t="s">
        <v>26</v>
      </c>
      <c r="M4" s="10" t="s">
        <v>26</v>
      </c>
      <c r="N4" s="13" t="s">
        <v>27</v>
      </c>
      <c r="O4" s="13" t="s">
        <v>25</v>
      </c>
      <c r="P4" s="10" t="s">
        <v>27</v>
      </c>
      <c r="Q4" s="13" t="s">
        <v>25</v>
      </c>
      <c r="R4" s="10" t="s">
        <v>27</v>
      </c>
      <c r="S4" s="13" t="s">
        <v>25</v>
      </c>
      <c r="T4" s="10" t="s">
        <v>28</v>
      </c>
      <c r="U4" s="12"/>
    </row>
    <row r="5" ht="24" customHeight="1" spans="1:21">
      <c r="A5" s="14" t="s">
        <v>29</v>
      </c>
      <c r="B5" s="15" t="s">
        <v>30</v>
      </c>
      <c r="C5" s="16">
        <v>186.839</v>
      </c>
      <c r="D5" s="16">
        <v>3</v>
      </c>
      <c r="E5" s="17">
        <v>574.43</v>
      </c>
      <c r="F5" s="17">
        <v>690.61</v>
      </c>
      <c r="G5" s="17">
        <f t="shared" ref="G5:G20" si="0">C5*2*0.5</f>
        <v>186.839</v>
      </c>
      <c r="H5" s="18">
        <v>975.676</v>
      </c>
      <c r="I5" s="18">
        <v>138.596</v>
      </c>
      <c r="J5" s="18">
        <v>279.911</v>
      </c>
      <c r="K5" s="17">
        <f t="shared" ref="K5:K20" si="1">MIN(H5,J5)</f>
        <v>279.911</v>
      </c>
      <c r="L5" s="17">
        <f t="shared" ref="L5:L20" si="2">MAX(J5-H5,0)</f>
        <v>0</v>
      </c>
      <c r="M5" s="17">
        <f t="shared" ref="M5:M20" si="3">H5+I5-K5</f>
        <v>834.361</v>
      </c>
      <c r="N5" s="15"/>
      <c r="O5" s="18"/>
      <c r="P5" s="16"/>
      <c r="Q5" s="19"/>
      <c r="R5" s="16"/>
      <c r="S5" s="16"/>
      <c r="T5" s="19"/>
      <c r="U5" s="20" t="s">
        <v>31</v>
      </c>
    </row>
    <row r="6" ht="24" customHeight="1" spans="1:21">
      <c r="A6" s="14"/>
      <c r="B6" s="15" t="s">
        <v>32</v>
      </c>
      <c r="C6" s="16">
        <v>84.399</v>
      </c>
      <c r="D6" s="16">
        <v>2.5</v>
      </c>
      <c r="E6" s="17">
        <v>236.83</v>
      </c>
      <c r="F6" s="17">
        <v>287.14</v>
      </c>
      <c r="G6" s="17">
        <f t="shared" si="0"/>
        <v>84.399</v>
      </c>
      <c r="H6" s="17">
        <v>155.38</v>
      </c>
      <c r="I6" s="17">
        <v>11.729</v>
      </c>
      <c r="J6" s="17">
        <v>12.318</v>
      </c>
      <c r="K6" s="17">
        <f t="shared" si="1"/>
        <v>12.318</v>
      </c>
      <c r="L6" s="17">
        <f t="shared" si="2"/>
        <v>0</v>
      </c>
      <c r="M6" s="17">
        <f t="shared" si="3"/>
        <v>154.791</v>
      </c>
      <c r="N6" s="15"/>
      <c r="O6" s="18"/>
      <c r="P6" s="16"/>
      <c r="Q6" s="19"/>
      <c r="R6" s="16"/>
      <c r="S6" s="16"/>
      <c r="T6" s="19"/>
      <c r="U6" s="20"/>
    </row>
    <row r="7" ht="24" customHeight="1" spans="1:21">
      <c r="A7" s="14"/>
      <c r="B7" s="15" t="s">
        <v>33</v>
      </c>
      <c r="C7" s="16">
        <v>128.727</v>
      </c>
      <c r="D7" s="16">
        <v>3</v>
      </c>
      <c r="E7" s="17">
        <v>402.94</v>
      </c>
      <c r="F7" s="17">
        <v>478.39</v>
      </c>
      <c r="G7" s="17">
        <f t="shared" si="0"/>
        <v>128.727</v>
      </c>
      <c r="H7" s="17">
        <v>1127.368</v>
      </c>
      <c r="I7" s="17">
        <v>119.619</v>
      </c>
      <c r="J7" s="17">
        <v>552.253</v>
      </c>
      <c r="K7" s="17">
        <f t="shared" si="1"/>
        <v>552.253</v>
      </c>
      <c r="L7" s="17">
        <f t="shared" si="2"/>
        <v>0</v>
      </c>
      <c r="M7" s="17">
        <f t="shared" si="3"/>
        <v>694.734</v>
      </c>
      <c r="N7" s="15"/>
      <c r="O7" s="18"/>
      <c r="P7" s="16"/>
      <c r="Q7" s="19"/>
      <c r="R7" s="16"/>
      <c r="S7" s="16"/>
      <c r="T7" s="16"/>
      <c r="U7" s="21"/>
    </row>
    <row r="8" ht="24" customHeight="1" spans="1:21">
      <c r="A8" s="14"/>
      <c r="B8" s="15" t="s">
        <v>34</v>
      </c>
      <c r="C8" s="16">
        <v>97.049</v>
      </c>
      <c r="D8" s="16">
        <v>3</v>
      </c>
      <c r="E8" s="17">
        <v>309.36</v>
      </c>
      <c r="F8" s="17">
        <v>370.46</v>
      </c>
      <c r="G8" s="17">
        <f t="shared" si="0"/>
        <v>97.049</v>
      </c>
      <c r="H8" s="17">
        <v>277.303</v>
      </c>
      <c r="I8" s="17">
        <v>55.325</v>
      </c>
      <c r="J8" s="17">
        <v>119.231</v>
      </c>
      <c r="K8" s="17">
        <f t="shared" si="1"/>
        <v>119.231</v>
      </c>
      <c r="L8" s="17">
        <f t="shared" si="2"/>
        <v>0</v>
      </c>
      <c r="M8" s="17">
        <f t="shared" si="3"/>
        <v>213.397</v>
      </c>
      <c r="N8" s="22"/>
      <c r="O8" s="18"/>
      <c r="P8" s="22"/>
      <c r="Q8" s="22"/>
      <c r="R8" s="22"/>
      <c r="S8" s="22"/>
      <c r="T8" s="22"/>
      <c r="U8" s="21"/>
    </row>
    <row r="9" ht="24" customHeight="1" spans="1:21">
      <c r="A9" s="14"/>
      <c r="B9" s="15" t="s">
        <v>35</v>
      </c>
      <c r="C9" s="16">
        <v>83.987</v>
      </c>
      <c r="D9" s="16">
        <v>3</v>
      </c>
      <c r="E9" s="17">
        <v>274.81</v>
      </c>
      <c r="F9" s="17">
        <v>329.25</v>
      </c>
      <c r="G9" s="17">
        <f t="shared" si="0"/>
        <v>83.987</v>
      </c>
      <c r="H9" s="17">
        <v>83.493</v>
      </c>
      <c r="I9" s="17">
        <v>157.197</v>
      </c>
      <c r="J9" s="17">
        <v>333.969</v>
      </c>
      <c r="K9" s="17">
        <f t="shared" si="1"/>
        <v>83.493</v>
      </c>
      <c r="L9" s="17">
        <f t="shared" si="2"/>
        <v>250.476</v>
      </c>
      <c r="M9" s="17">
        <f t="shared" si="3"/>
        <v>157.197</v>
      </c>
      <c r="N9" s="22"/>
      <c r="O9" s="23"/>
      <c r="P9" s="22"/>
      <c r="Q9" s="22"/>
      <c r="R9" s="22"/>
      <c r="S9" s="22"/>
      <c r="T9" s="22"/>
      <c r="U9" s="21"/>
    </row>
    <row r="10" ht="24" customHeight="1" spans="1:21">
      <c r="A10" s="14"/>
      <c r="B10" s="15" t="s">
        <v>36</v>
      </c>
      <c r="C10" s="16">
        <v>86.271</v>
      </c>
      <c r="D10" s="16">
        <v>3</v>
      </c>
      <c r="E10" s="17">
        <v>292.18</v>
      </c>
      <c r="F10" s="17">
        <v>344.41</v>
      </c>
      <c r="G10" s="17">
        <f t="shared" si="0"/>
        <v>86.271</v>
      </c>
      <c r="H10" s="17">
        <v>158.624</v>
      </c>
      <c r="I10" s="17">
        <v>27.366</v>
      </c>
      <c r="J10" s="17">
        <v>31.673</v>
      </c>
      <c r="K10" s="17">
        <f t="shared" si="1"/>
        <v>31.673</v>
      </c>
      <c r="L10" s="17">
        <f t="shared" si="2"/>
        <v>0</v>
      </c>
      <c r="M10" s="17">
        <f t="shared" si="3"/>
        <v>154.317</v>
      </c>
      <c r="N10" s="22"/>
      <c r="O10" s="23"/>
      <c r="P10" s="22"/>
      <c r="Q10" s="22"/>
      <c r="R10" s="22"/>
      <c r="S10" s="22"/>
      <c r="T10" s="22"/>
      <c r="U10" s="21"/>
    </row>
    <row r="11" ht="24" customHeight="1" spans="1:21">
      <c r="A11" s="14"/>
      <c r="B11" s="15" t="s">
        <v>37</v>
      </c>
      <c r="C11" s="16">
        <v>218.095</v>
      </c>
      <c r="D11" s="16">
        <v>3.5</v>
      </c>
      <c r="E11" s="17">
        <v>780.34</v>
      </c>
      <c r="F11" s="17">
        <v>906.56</v>
      </c>
      <c r="G11" s="17">
        <f t="shared" si="0"/>
        <v>218.095</v>
      </c>
      <c r="H11" s="17">
        <v>435.6</v>
      </c>
      <c r="I11" s="17">
        <v>185.378</v>
      </c>
      <c r="J11" s="17">
        <v>468.148</v>
      </c>
      <c r="K11" s="17">
        <f t="shared" si="1"/>
        <v>435.6</v>
      </c>
      <c r="L11" s="17">
        <f t="shared" si="2"/>
        <v>32.548</v>
      </c>
      <c r="M11" s="17">
        <f t="shared" si="3"/>
        <v>185.378</v>
      </c>
      <c r="N11" s="22"/>
      <c r="O11" s="23"/>
      <c r="P11" s="22"/>
      <c r="Q11" s="22"/>
      <c r="R11" s="22"/>
      <c r="S11" s="22"/>
      <c r="T11" s="22"/>
      <c r="U11" s="21"/>
    </row>
    <row r="12" ht="24" customHeight="1" spans="1:21">
      <c r="A12" s="14"/>
      <c r="B12" s="15" t="s">
        <v>38</v>
      </c>
      <c r="C12" s="16">
        <v>113.908</v>
      </c>
      <c r="D12" s="16">
        <v>3</v>
      </c>
      <c r="E12" s="17">
        <v>360.24</v>
      </c>
      <c r="F12" s="17">
        <v>430.32</v>
      </c>
      <c r="G12" s="17">
        <f t="shared" si="0"/>
        <v>113.908</v>
      </c>
      <c r="H12" s="17">
        <v>219.964</v>
      </c>
      <c r="I12" s="17">
        <v>241.169</v>
      </c>
      <c r="J12" s="17">
        <v>765.39</v>
      </c>
      <c r="K12" s="17">
        <f t="shared" si="1"/>
        <v>219.964</v>
      </c>
      <c r="L12" s="17">
        <f t="shared" si="2"/>
        <v>545.426</v>
      </c>
      <c r="M12" s="17">
        <f t="shared" si="3"/>
        <v>241.169</v>
      </c>
      <c r="N12" s="22"/>
      <c r="O12" s="23"/>
      <c r="P12" s="22"/>
      <c r="Q12" s="22"/>
      <c r="R12" s="22"/>
      <c r="S12" s="22"/>
      <c r="T12" s="22"/>
      <c r="U12" s="21"/>
    </row>
    <row r="13" ht="24" customHeight="1" spans="1:21">
      <c r="A13" s="14"/>
      <c r="B13" s="15" t="s">
        <v>39</v>
      </c>
      <c r="C13" s="16">
        <v>32.497</v>
      </c>
      <c r="D13" s="16">
        <v>2.5</v>
      </c>
      <c r="E13" s="17">
        <v>93.88</v>
      </c>
      <c r="F13" s="17">
        <v>111.94</v>
      </c>
      <c r="G13" s="17">
        <f t="shared" si="0"/>
        <v>32.497</v>
      </c>
      <c r="H13" s="17">
        <v>94.896</v>
      </c>
      <c r="I13" s="17">
        <v>4.467</v>
      </c>
      <c r="J13" s="17">
        <v>6.847</v>
      </c>
      <c r="K13" s="17">
        <f t="shared" si="1"/>
        <v>6.847</v>
      </c>
      <c r="L13" s="17">
        <f t="shared" si="2"/>
        <v>0</v>
      </c>
      <c r="M13" s="17">
        <f t="shared" si="3"/>
        <v>92.516</v>
      </c>
      <c r="N13" s="22"/>
      <c r="O13" s="23"/>
      <c r="P13" s="22"/>
      <c r="Q13" s="22"/>
      <c r="R13" s="22"/>
      <c r="S13" s="22"/>
      <c r="T13" s="22"/>
      <c r="U13" s="21"/>
    </row>
    <row r="14" ht="24" customHeight="1" spans="1:21">
      <c r="A14" s="14"/>
      <c r="B14" s="15" t="s">
        <v>40</v>
      </c>
      <c r="C14" s="16">
        <v>249.812</v>
      </c>
      <c r="D14" s="16">
        <v>3</v>
      </c>
      <c r="E14" s="17">
        <v>761.72</v>
      </c>
      <c r="F14" s="17">
        <v>914.12</v>
      </c>
      <c r="G14" s="17">
        <f t="shared" si="0"/>
        <v>249.812</v>
      </c>
      <c r="H14" s="17">
        <v>547.266</v>
      </c>
      <c r="I14" s="17">
        <v>256.096</v>
      </c>
      <c r="J14" s="17">
        <v>1217.539</v>
      </c>
      <c r="K14" s="17">
        <f t="shared" si="1"/>
        <v>547.266</v>
      </c>
      <c r="L14" s="17">
        <f t="shared" si="2"/>
        <v>670.273</v>
      </c>
      <c r="M14" s="17">
        <f t="shared" si="3"/>
        <v>256.096</v>
      </c>
      <c r="N14" s="22"/>
      <c r="O14" s="23"/>
      <c r="P14" s="22"/>
      <c r="Q14" s="22"/>
      <c r="R14" s="22"/>
      <c r="S14" s="22"/>
      <c r="T14" s="22"/>
      <c r="U14" s="21"/>
    </row>
    <row r="15" ht="24" customHeight="1" spans="1:21">
      <c r="A15" s="14"/>
      <c r="B15" s="15" t="s">
        <v>41</v>
      </c>
      <c r="C15" s="16">
        <v>19.664</v>
      </c>
      <c r="D15" s="16">
        <v>2.5</v>
      </c>
      <c r="E15" s="17">
        <v>63.24</v>
      </c>
      <c r="F15" s="17">
        <v>73.69</v>
      </c>
      <c r="G15" s="17">
        <f t="shared" si="0"/>
        <v>19.664</v>
      </c>
      <c r="H15" s="17">
        <v>41.598</v>
      </c>
      <c r="I15" s="17">
        <v>3.718</v>
      </c>
      <c r="J15" s="17">
        <v>4.173</v>
      </c>
      <c r="K15" s="17">
        <f t="shared" si="1"/>
        <v>4.173</v>
      </c>
      <c r="L15" s="17">
        <f t="shared" si="2"/>
        <v>0</v>
      </c>
      <c r="M15" s="17">
        <f t="shared" si="3"/>
        <v>41.143</v>
      </c>
      <c r="N15" s="22"/>
      <c r="O15" s="23"/>
      <c r="P15" s="22"/>
      <c r="Q15" s="22"/>
      <c r="R15" s="22"/>
      <c r="S15" s="22"/>
      <c r="T15" s="22"/>
      <c r="U15" s="21"/>
    </row>
    <row r="16" ht="24" customHeight="1" spans="1:21">
      <c r="A16" s="14"/>
      <c r="B16" s="15" t="s">
        <v>42</v>
      </c>
      <c r="C16" s="16">
        <v>147.962</v>
      </c>
      <c r="D16" s="16">
        <v>3</v>
      </c>
      <c r="E16" s="17">
        <v>463.41</v>
      </c>
      <c r="F16" s="17">
        <v>554.13</v>
      </c>
      <c r="G16" s="17">
        <f t="shared" si="0"/>
        <v>147.962</v>
      </c>
      <c r="H16" s="17">
        <v>288.242</v>
      </c>
      <c r="I16" s="17">
        <v>115.382</v>
      </c>
      <c r="J16" s="17">
        <v>213.672</v>
      </c>
      <c r="K16" s="17">
        <f t="shared" si="1"/>
        <v>213.672</v>
      </c>
      <c r="L16" s="17">
        <f t="shared" si="2"/>
        <v>0</v>
      </c>
      <c r="M16" s="17">
        <f t="shared" si="3"/>
        <v>189.952</v>
      </c>
      <c r="N16" s="22"/>
      <c r="O16" s="23"/>
      <c r="P16" s="22"/>
      <c r="Q16" s="22"/>
      <c r="R16" s="22"/>
      <c r="S16" s="22"/>
      <c r="T16" s="22"/>
      <c r="U16" s="21"/>
    </row>
    <row r="17" ht="24" customHeight="1" spans="1:21">
      <c r="A17" s="14"/>
      <c r="B17" s="15" t="s">
        <v>43</v>
      </c>
      <c r="C17" s="16">
        <v>111.015</v>
      </c>
      <c r="D17" s="16">
        <v>3</v>
      </c>
      <c r="E17" s="17">
        <v>373.24</v>
      </c>
      <c r="F17" s="17">
        <v>434.86</v>
      </c>
      <c r="G17" s="17">
        <f t="shared" si="0"/>
        <v>111.015</v>
      </c>
      <c r="H17" s="17">
        <v>272.015</v>
      </c>
      <c r="I17" s="17">
        <v>110.692</v>
      </c>
      <c r="J17" s="17">
        <v>244.312</v>
      </c>
      <c r="K17" s="17">
        <f t="shared" si="1"/>
        <v>244.312</v>
      </c>
      <c r="L17" s="17">
        <f t="shared" si="2"/>
        <v>0</v>
      </c>
      <c r="M17" s="17">
        <f t="shared" si="3"/>
        <v>138.395</v>
      </c>
      <c r="N17" s="22"/>
      <c r="O17" s="23"/>
      <c r="P17" s="22"/>
      <c r="Q17" s="22"/>
      <c r="R17" s="22"/>
      <c r="S17" s="22"/>
      <c r="T17" s="22"/>
      <c r="U17" s="21"/>
    </row>
    <row r="18" ht="24" customHeight="1" spans="1:21">
      <c r="A18" s="14"/>
      <c r="B18" s="22" t="s">
        <v>44</v>
      </c>
      <c r="C18" s="22">
        <v>1122.199</v>
      </c>
      <c r="D18" s="22">
        <v>3.5</v>
      </c>
      <c r="E18" s="23">
        <f>C18*D18</f>
        <v>3927.6965</v>
      </c>
      <c r="F18" s="23">
        <f>C18*(D18+0.6)</f>
        <v>4601.0159</v>
      </c>
      <c r="G18" s="17">
        <f t="shared" si="0"/>
        <v>1122.199</v>
      </c>
      <c r="H18" s="23">
        <v>3018.628</v>
      </c>
      <c r="I18" s="23">
        <v>2101.266</v>
      </c>
      <c r="J18" s="23">
        <v>618.541</v>
      </c>
      <c r="K18" s="17">
        <f t="shared" si="1"/>
        <v>618.541</v>
      </c>
      <c r="L18" s="17">
        <f t="shared" si="2"/>
        <v>0</v>
      </c>
      <c r="M18" s="17">
        <f t="shared" si="3"/>
        <v>4501.353</v>
      </c>
      <c r="N18" s="15">
        <v>3</v>
      </c>
      <c r="O18" s="18">
        <f>75*N18</f>
        <v>225</v>
      </c>
      <c r="P18" s="16">
        <v>1</v>
      </c>
      <c r="Q18" s="19">
        <v>54.4</v>
      </c>
      <c r="R18" s="22"/>
      <c r="S18" s="22"/>
      <c r="T18" s="22"/>
      <c r="U18" s="21"/>
    </row>
    <row r="19" ht="24" customHeight="1" spans="1:21">
      <c r="A19" s="14"/>
      <c r="B19" s="22" t="s">
        <v>45</v>
      </c>
      <c r="C19" s="22">
        <v>700</v>
      </c>
      <c r="D19" s="22">
        <v>3.5</v>
      </c>
      <c r="E19" s="23">
        <f>C19*D19</f>
        <v>2450</v>
      </c>
      <c r="F19" s="23">
        <f>C19*(D19+0.6)</f>
        <v>2870</v>
      </c>
      <c r="G19" s="17">
        <f t="shared" si="0"/>
        <v>700</v>
      </c>
      <c r="H19" s="23">
        <v>982.592</v>
      </c>
      <c r="I19" s="23">
        <v>1237.15</v>
      </c>
      <c r="J19" s="23">
        <v>489.186</v>
      </c>
      <c r="K19" s="17">
        <f t="shared" si="1"/>
        <v>489.186</v>
      </c>
      <c r="L19" s="17">
        <f t="shared" si="2"/>
        <v>0</v>
      </c>
      <c r="M19" s="17">
        <f t="shared" si="3"/>
        <v>1730.556</v>
      </c>
      <c r="N19" s="15">
        <v>3</v>
      </c>
      <c r="O19" s="18">
        <f>75*N19</f>
        <v>225</v>
      </c>
      <c r="P19" s="16">
        <v>1</v>
      </c>
      <c r="Q19" s="19">
        <v>32</v>
      </c>
      <c r="R19" s="22"/>
      <c r="S19" s="22"/>
      <c r="T19" s="22"/>
      <c r="U19" s="21"/>
    </row>
    <row r="20" ht="24" customHeight="1" spans="1:21">
      <c r="A20" s="14"/>
      <c r="B20" s="22"/>
      <c r="C20" s="22"/>
      <c r="D20" s="22"/>
      <c r="E20" s="23"/>
      <c r="F20" s="23"/>
      <c r="G20" s="23"/>
      <c r="H20" s="23"/>
      <c r="I20" s="23"/>
      <c r="J20" s="23"/>
      <c r="K20" s="23"/>
      <c r="L20" s="23"/>
      <c r="M20" s="18"/>
      <c r="N20" s="22"/>
      <c r="O20" s="18"/>
      <c r="P20" s="22"/>
      <c r="Q20" s="22"/>
      <c r="R20" s="22"/>
      <c r="S20" s="22"/>
      <c r="T20" s="22"/>
      <c r="U20" s="21"/>
    </row>
    <row r="21" ht="24" customHeight="1" spans="1:21">
      <c r="A21" s="14"/>
      <c r="B21" s="22" t="s">
        <v>46</v>
      </c>
      <c r="C21" s="22">
        <f>SUM(C5:C20)</f>
        <v>3382.424</v>
      </c>
      <c r="D21" s="22"/>
      <c r="E21" s="23">
        <f t="shared" ref="D21:S21" si="4">SUM(E5:E20)</f>
        <v>11364.3165</v>
      </c>
      <c r="F21" s="23">
        <f t="shared" si="4"/>
        <v>13396.8959</v>
      </c>
      <c r="G21" s="23">
        <f t="shared" si="4"/>
        <v>3382.424</v>
      </c>
      <c r="H21" s="23">
        <f t="shared" si="4"/>
        <v>8678.645</v>
      </c>
      <c r="I21" s="23">
        <f t="shared" si="4"/>
        <v>4765.15</v>
      </c>
      <c r="J21" s="23">
        <f t="shared" si="4"/>
        <v>5357.163</v>
      </c>
      <c r="K21" s="23">
        <f t="shared" si="4"/>
        <v>3858.44</v>
      </c>
      <c r="L21" s="23">
        <f t="shared" si="4"/>
        <v>1498.723</v>
      </c>
      <c r="M21" s="23">
        <f t="shared" si="4"/>
        <v>9585.355</v>
      </c>
      <c r="N21" s="22">
        <f t="shared" si="4"/>
        <v>6</v>
      </c>
      <c r="O21" s="22">
        <f t="shared" si="4"/>
        <v>450</v>
      </c>
      <c r="P21" s="22">
        <f t="shared" si="4"/>
        <v>2</v>
      </c>
      <c r="Q21" s="22">
        <f t="shared" si="4"/>
        <v>86.4</v>
      </c>
      <c r="R21" s="22"/>
      <c r="S21" s="22"/>
      <c r="T21" s="22"/>
      <c r="U21" s="21"/>
    </row>
    <row r="22" ht="24" customHeight="1" spans="1:21">
      <c r="A22" s="24"/>
      <c r="B22" s="25" t="s">
        <v>47</v>
      </c>
      <c r="C22" s="26">
        <f>C21</f>
        <v>3382.424</v>
      </c>
      <c r="D22" s="26">
        <f t="shared" ref="D22:Q22" si="5">D21</f>
        <v>0</v>
      </c>
      <c r="E22" s="27">
        <f t="shared" si="5"/>
        <v>11364.3165</v>
      </c>
      <c r="F22" s="27">
        <f t="shared" si="5"/>
        <v>13396.8959</v>
      </c>
      <c r="G22" s="27">
        <f t="shared" si="5"/>
        <v>3382.424</v>
      </c>
      <c r="H22" s="27">
        <f t="shared" si="5"/>
        <v>8678.645</v>
      </c>
      <c r="I22" s="27">
        <f t="shared" si="5"/>
        <v>4765.15</v>
      </c>
      <c r="J22" s="27">
        <f t="shared" si="5"/>
        <v>5357.163</v>
      </c>
      <c r="K22" s="27">
        <f>J21</f>
        <v>5357.163</v>
      </c>
      <c r="L22" s="27">
        <f>0</f>
        <v>0</v>
      </c>
      <c r="M22" s="27">
        <f>M21-L21</f>
        <v>8086.632</v>
      </c>
      <c r="N22" s="26">
        <f t="shared" si="5"/>
        <v>6</v>
      </c>
      <c r="O22" s="26">
        <f t="shared" si="5"/>
        <v>450</v>
      </c>
      <c r="P22" s="26">
        <f t="shared" si="5"/>
        <v>2</v>
      </c>
      <c r="Q22" s="26">
        <f t="shared" si="5"/>
        <v>86.4</v>
      </c>
      <c r="R22" s="26"/>
      <c r="S22" s="26"/>
      <c r="T22" s="26"/>
      <c r="U22" s="21"/>
    </row>
    <row r="23" ht="24" customHeight="1" spans="1:21">
      <c r="A23" s="28" t="s">
        <v>48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1"/>
    </row>
    <row r="24" ht="24" customHeight="1" spans="1:21">
      <c r="A24" s="30"/>
      <c r="B24" s="31"/>
      <c r="C24" s="32"/>
      <c r="D24" s="32"/>
      <c r="E24" s="33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4"/>
    </row>
    <row r="25" ht="30" customHeight="1" spans="1:21">
      <c r="E25" s="35"/>
    </row>
    <row r="26" ht="30" customHeight="1" spans="1:21">
      <c r="E26" s="35"/>
    </row>
    <row r="27" spans="1:21">
      <c r="C27" s="36"/>
      <c r="D27" s="36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21">
      <c r="C28" s="37"/>
      <c r="D28" s="36"/>
      <c r="E28" s="38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</row>
    <row r="29" spans="1:21">
      <c r="R29" s="39"/>
    </row>
    <row r="30" spans="1:21">
      <c r="K30" s="40"/>
    </row>
    <row r="35" spans="5:5">
      <c r="E35" s="41"/>
    </row>
  </sheetData>
  <mergeCells count="20">
    <mergeCell ref="B1:U1"/>
    <mergeCell ref="E2:F2"/>
    <mergeCell ref="N2:O2"/>
    <mergeCell ref="P2:Q2"/>
    <mergeCell ref="R2:S2"/>
    <mergeCell ref="A23:T23"/>
    <mergeCell ref="A2:A4"/>
    <mergeCell ref="A5:A21"/>
    <mergeCell ref="B2:B4"/>
    <mergeCell ref="C2:C3"/>
    <mergeCell ref="D2:D3"/>
    <mergeCell ref="H2:H3"/>
    <mergeCell ref="I2:I3"/>
    <mergeCell ref="J2:J3"/>
    <mergeCell ref="K2:K3"/>
    <mergeCell ref="L2:L3"/>
    <mergeCell ref="M2:M3"/>
    <mergeCell ref="T2:T3"/>
    <mergeCell ref="U2:U4"/>
    <mergeCell ref="U5:U24"/>
  </mergeCells>
  <pageMargins left="0.751388888888889" right="0.751388888888889" top="1" bottom="1" header="0.511805555555556" footer="0.511805555555556"/>
  <pageSetup paperSize="8" scale="80" firstPageNumber="0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L罗</cp:lastModifiedBy>
  <cp:revision>2</cp:revision>
  <dcterms:created xsi:type="dcterms:W3CDTF">2022-06-06T08:19:00Z</dcterms:created>
  <dcterms:modified xsi:type="dcterms:W3CDTF">2026-01-18T18:19:18Z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BBCD6013BB0449738D67FF0F97349B53_13</vt:lpwstr>
  </property>
  <property fmtid="{D5CDD505-2E9C-101B-9397-08002B2CF9AE}" pid="4" name="CalculationRule">
    <vt:i4>0</vt:i4>
  </property>
</Properties>
</file>